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HOSPITAL MANUELA B.SOCORRO\LIBRO\Apéndices\"/>
    </mc:Choice>
  </mc:AlternateContent>
  <xr:revisionPtr revIDLastSave="0" documentId="13_ncr:1_{0F78DD32-0129-45E0-8F30-A1A745353D00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Porcentajes generales" sheetId="1" r:id="rId1"/>
    <sheet name="% de trayectorias &quot;Decide&quot;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2" l="1"/>
  <c r="B14" i="2"/>
  <c r="D15" i="2" s="1"/>
  <c r="F2" i="2"/>
  <c r="F5" i="2"/>
  <c r="D16" i="2"/>
  <c r="E16" i="2" s="1"/>
  <c r="B16" i="2"/>
  <c r="E10" i="2"/>
  <c r="E8" i="2"/>
  <c r="E7" i="2"/>
  <c r="E6" i="2"/>
  <c r="E5" i="2"/>
  <c r="E3" i="2"/>
  <c r="E2" i="2"/>
  <c r="K5" i="1"/>
  <c r="H3" i="1" s="1"/>
  <c r="D14" i="2" l="1"/>
  <c r="E14" i="2" s="1"/>
  <c r="H4" i="1"/>
  <c r="B4" i="1"/>
  <c r="B7" i="1" l="1"/>
  <c r="B6" i="1"/>
  <c r="B5" i="1"/>
  <c r="B20" i="1"/>
  <c r="B19" i="1"/>
  <c r="B21" i="1"/>
  <c r="B18" i="1"/>
  <c r="B17" i="1"/>
  <c r="B16" i="1"/>
  <c r="B15" i="1"/>
  <c r="B14" i="1"/>
  <c r="B13" i="1"/>
  <c r="B12" i="1"/>
  <c r="B8" i="1"/>
  <c r="B23" i="1"/>
  <c r="B10" i="1"/>
  <c r="F7" i="1" s="1"/>
  <c r="B11" i="1"/>
  <c r="F8" i="1" s="1"/>
  <c r="B9" i="1"/>
  <c r="F6" i="1" s="1"/>
  <c r="B22" i="1"/>
  <c r="F4" i="1" s="1"/>
  <c r="B3" i="1"/>
  <c r="F3" i="1" s="1"/>
  <c r="B2" i="1"/>
  <c r="F2" i="1" s="1"/>
  <c r="F9" i="1" l="1"/>
  <c r="F10" i="1"/>
  <c r="F11" i="1"/>
  <c r="F5" i="1"/>
  <c r="B25" i="1"/>
</calcChain>
</file>

<file path=xl/sharedStrings.xml><?xml version="1.0" encoding="utf-8"?>
<sst xmlns="http://schemas.openxmlformats.org/spreadsheetml/2006/main" count="61" uniqueCount="46">
  <si>
    <t>Registro-Triage-Consulta médica-Observación-Hospitalización</t>
  </si>
  <si>
    <t>Registro-Triage-De alta</t>
  </si>
  <si>
    <t>Registro-Triage-Consulta médica-De alta</t>
  </si>
  <si>
    <t>Registro-Triage-Consulta médica-Observación-De alta</t>
  </si>
  <si>
    <t>Registro-Triage-Consulta médica-Procedimiento-Revaloración-De alta</t>
  </si>
  <si>
    <t>Registro-Triage-Consulta médica-Observación-Remisión a otra entidad</t>
  </si>
  <si>
    <t>Registro-Triage-Abandono del sistema</t>
  </si>
  <si>
    <t>Registro-Triage-Consulta médica-Cirugía</t>
  </si>
  <si>
    <t>Registro-Triage-Consulta médica-Hospitalización</t>
  </si>
  <si>
    <t>Registro-Triage-Consulta médica-Radiología-Revaloración-De alta</t>
  </si>
  <si>
    <t>Registro-Triage-Consulta médica-Laboratorio clínico-Revaloración-De alta</t>
  </si>
  <si>
    <t>Registro-Triage-Consulta médica-Procedimiento-Revaloración-Observación-De alta</t>
  </si>
  <si>
    <t>Registro-Triage-Consulta médica-Procedimiento-Revaloración-Observación-Hospitalización</t>
  </si>
  <si>
    <t>Registro-Triage-Consulta médica-Procedimiento-Revaloración-Observación-Remitidos a otra entidad</t>
  </si>
  <si>
    <t>Registro-Triage-Consulta médica-Observación-Cirugía</t>
  </si>
  <si>
    <t>Registro-Triage-Consulta médica-Laboratorio clínico-Revaloración-Observación-De alta</t>
  </si>
  <si>
    <t>Registro-Triage-Consulta médica-Laboratorio clínico-Revaloración-Observación-Hospitalización</t>
  </si>
  <si>
    <t>Registro-Triage-Consulta médica-Laboratorio clínico-Revaloración-Observación-Remitidos a otra entidad</t>
  </si>
  <si>
    <t>Registro-Triage-Consulta médica-Radiología-Revaloración-Observación-De alta</t>
  </si>
  <si>
    <t>Registro-Triage-Consulta médica-Radiología-Revaloración-Observación-Cirugía</t>
  </si>
  <si>
    <t>Registro-Triage-Consulta médica-Radiología-Revaloración-Observación-Hospitalización</t>
  </si>
  <si>
    <t>Registro-Triage-Consulta médica-Radiología-Revaloración-Observación-Remitidos a otra Entidad</t>
  </si>
  <si>
    <t>Porcentaje de las posibles Trayectoria de un Paciente</t>
  </si>
  <si>
    <t>Registro-Triage-Consulta médica-Observación-salida</t>
  </si>
  <si>
    <t>Registro-Triage-Consulta médica-Procedimiento-Revaloración-Observación-salida</t>
  </si>
  <si>
    <t>Registro-Triage-Consulta médica-Laboratorio clínico-Revaloración-Observación-Salida</t>
  </si>
  <si>
    <t>Registro-Triage-Consulta médica-Radiología-Revaloración-Observación-Salida</t>
  </si>
  <si>
    <t>Registro-Triage-Consulta médica-Procedimiento-Revaloración-Facturación-salida</t>
  </si>
  <si>
    <t>Registro-Triage-Consulta médica-Radiología-Revaloración-Factuación-salida</t>
  </si>
  <si>
    <t>Registro-Triage-Consulta médica-Laboratorio clínico-Revaloración-Facturación-salida</t>
  </si>
  <si>
    <t>Tota Inicial</t>
  </si>
  <si>
    <t>Abandono</t>
  </si>
  <si>
    <t>Descartados</t>
  </si>
  <si>
    <t>Pacientes a tener en cuenta</t>
  </si>
  <si>
    <t>Porcentaje con 7415 pac</t>
  </si>
  <si>
    <t xml:space="preserve">Porcentaje de las posibles Trayectoria de un Paciente </t>
  </si>
  <si>
    <t>Porcentaje con todos los pacientes</t>
  </si>
  <si>
    <t>Pacientes que pasan a consulta</t>
  </si>
  <si>
    <t>Paciente con Radiología</t>
  </si>
  <si>
    <t>Paciente con Lab Clínico</t>
  </si>
  <si>
    <t>Registro-Triage-Consulta-De alta</t>
  </si>
  <si>
    <t>Total Pacientes</t>
  </si>
  <si>
    <t>Ruta y porcentaje de pacientes con Radiología "Decide 3"</t>
  </si>
  <si>
    <t>Ruta y porcentaje de pacientes con Laboratorio clínico (examen médico) "Decide 4"</t>
  </si>
  <si>
    <t>Porcentaje de la ruta de pacientes despues de consulta "Decide 2"</t>
  </si>
  <si>
    <t>Porcentaje de la ruta de pacientes despues de triaje "Decide 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</si>
</sst>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%"/>
    <numFmt numFmtId="165" formatCode="0.0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8">
    <xf numFmtId="0" fontId="0" fillId="0" borderId="0" xfId="0"/>
    <xf numFmtId="164" fontId="0" fillId="0" borderId="0" xfId="0" applyNumberFormat="1"/>
    <xf numFmtId="0" fontId="0" fillId="0" borderId="1" xfId="0" applyBorder="1"/>
    <xf numFmtId="164" fontId="0" fillId="0" borderId="1" xfId="1" applyNumberFormat="1" applyFont="1" applyBorder="1"/>
    <xf numFmtId="164" fontId="0" fillId="0" borderId="1" xfId="1" applyNumberFormat="1" applyFont="1" applyBorder="1" applyAlignment="1">
      <alignment wrapText="1"/>
    </xf>
    <xf numFmtId="0" fontId="0" fillId="3" borderId="1" xfId="0" applyFill="1" applyBorder="1"/>
    <xf numFmtId="165" fontId="0" fillId="3" borderId="1" xfId="1" applyNumberFormat="1" applyFont="1" applyFill="1" applyBorder="1"/>
    <xf numFmtId="0" fontId="0" fillId="0" borderId="1" xfId="0" applyFill="1" applyBorder="1"/>
    <xf numFmtId="164" fontId="0" fillId="0" borderId="1" xfId="1" applyNumberFormat="1" applyFont="1" applyFill="1" applyBorder="1"/>
    <xf numFmtId="0" fontId="0" fillId="4" borderId="1" xfId="0" applyFill="1" applyBorder="1"/>
    <xf numFmtId="165" fontId="0" fillId="4" borderId="1" xfId="1" applyNumberFormat="1" applyFont="1" applyFill="1" applyBorder="1"/>
    <xf numFmtId="0" fontId="0" fillId="5" borderId="1" xfId="0" applyFill="1" applyBorder="1"/>
    <xf numFmtId="164" fontId="0" fillId="5" borderId="1" xfId="1" applyNumberFormat="1" applyFont="1" applyFill="1" applyBorder="1"/>
    <xf numFmtId="0" fontId="0" fillId="6" borderId="1" xfId="0" applyFill="1" applyBorder="1"/>
    <xf numFmtId="164" fontId="0" fillId="6" borderId="1" xfId="1" applyNumberFormat="1" applyFont="1" applyFill="1" applyBorder="1"/>
    <xf numFmtId="0" fontId="0" fillId="7" borderId="1" xfId="0" applyFill="1" applyBorder="1"/>
    <xf numFmtId="164" fontId="0" fillId="7" borderId="1" xfId="1" applyNumberFormat="1" applyFont="1" applyFill="1" applyBorder="1"/>
    <xf numFmtId="165" fontId="0" fillId="7" borderId="1" xfId="1" applyNumberFormat="1" applyFont="1" applyFill="1" applyBorder="1"/>
    <xf numFmtId="165" fontId="0" fillId="0" borderId="0" xfId="0" applyNumberFormat="1"/>
    <xf numFmtId="0" fontId="0" fillId="2" borderId="1" xfId="0" applyFill="1" applyBorder="1"/>
    <xf numFmtId="164" fontId="0" fillId="2" borderId="1" xfId="1" applyNumberFormat="1" applyFont="1" applyFill="1" applyBorder="1"/>
    <xf numFmtId="0" fontId="0" fillId="10" borderId="1" xfId="0" applyFill="1" applyBorder="1"/>
    <xf numFmtId="0" fontId="2" fillId="10" borderId="1" xfId="0" applyFont="1" applyFill="1" applyBorder="1"/>
    <xf numFmtId="0" fontId="3" fillId="11" borderId="1" xfId="0" applyFont="1" applyFill="1" applyBorder="1"/>
    <xf numFmtId="164" fontId="3" fillId="11" borderId="1" xfId="1" applyNumberFormat="1" applyFont="1" applyFill="1" applyBorder="1"/>
    <xf numFmtId="1" fontId="0" fillId="0" borderId="1" xfId="0" applyNumberFormat="1" applyBorder="1"/>
    <xf numFmtId="1" fontId="3" fillId="11" borderId="1" xfId="0" applyNumberFormat="1" applyFont="1" applyFill="1" applyBorder="1"/>
    <xf numFmtId="0" fontId="0" fillId="9" borderId="1" xfId="0" applyFill="1" applyBorder="1"/>
    <xf numFmtId="164" fontId="0" fillId="6" borderId="1" xfId="0" applyNumberFormat="1" applyFill="1" applyBorder="1"/>
    <xf numFmtId="0" fontId="2" fillId="0" borderId="1" xfId="0" applyFont="1" applyBorder="1" applyAlignment="1">
      <alignment horizontal="center"/>
    </xf>
    <xf numFmtId="164" fontId="0" fillId="2" borderId="1" xfId="1" applyNumberFormat="1" applyFont="1" applyFill="1" applyBorder="1" applyAlignment="1">
      <alignment horizontal="center" vertical="center"/>
    </xf>
    <xf numFmtId="164" fontId="3" fillId="11" borderId="1" xfId="1" applyNumberFormat="1" applyFont="1" applyFill="1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 vertical="center"/>
    </xf>
    <xf numFmtId="1" fontId="0" fillId="2" borderId="1" xfId="0" applyNumberFormat="1" applyFill="1" applyBorder="1"/>
    <xf numFmtId="0" fontId="4" fillId="0" borderId="0" xfId="0" applyFont="1"/>
    <xf numFmtId="0" fontId="5" fillId="0" borderId="7" xfId="0" applyFont="1" applyFill="1" applyBorder="1" applyAlignment="1">
      <alignment horizontal="center"/>
    </xf>
    <xf numFmtId="0" fontId="5" fillId="0" borderId="7" xfId="0" applyFont="1" applyBorder="1"/>
    <xf numFmtId="0" fontId="4" fillId="2" borderId="12" xfId="0" applyFont="1" applyFill="1" applyBorder="1" applyAlignment="1">
      <alignment vertical="center"/>
    </xf>
    <xf numFmtId="0" fontId="4" fillId="2" borderId="16" xfId="0" applyFont="1" applyFill="1" applyBorder="1" applyAlignment="1">
      <alignment vertical="center"/>
    </xf>
    <xf numFmtId="164" fontId="4" fillId="2" borderId="16" xfId="1" applyNumberFormat="1" applyFont="1" applyFill="1" applyBorder="1" applyAlignment="1">
      <alignment horizontal="center"/>
    </xf>
    <xf numFmtId="0" fontId="4" fillId="8" borderId="10" xfId="0" applyFont="1" applyFill="1" applyBorder="1" applyAlignment="1">
      <alignment vertical="center"/>
    </xf>
    <xf numFmtId="0" fontId="4" fillId="8" borderId="6" xfId="0" applyFont="1" applyFill="1" applyBorder="1" applyAlignment="1">
      <alignment vertical="center"/>
    </xf>
    <xf numFmtId="164" fontId="4" fillId="8" borderId="6" xfId="1" applyNumberFormat="1" applyFont="1" applyFill="1" applyBorder="1" applyAlignment="1">
      <alignment horizontal="center"/>
    </xf>
    <xf numFmtId="0" fontId="5" fillId="8" borderId="18" xfId="0" applyFont="1" applyFill="1" applyBorder="1" applyAlignment="1">
      <alignment horizontal="center" vertical="center" wrapText="1"/>
    </xf>
    <xf numFmtId="164" fontId="4" fillId="0" borderId="16" xfId="1" applyNumberFormat="1" applyFont="1" applyBorder="1" applyAlignment="1">
      <alignment horizontal="center" vertical="center"/>
    </xf>
    <xf numFmtId="1" fontId="4" fillId="0" borderId="1" xfId="0" applyNumberFormat="1" applyFont="1" applyBorder="1"/>
    <xf numFmtId="164" fontId="4" fillId="6" borderId="8" xfId="0" applyNumberFormat="1" applyFont="1" applyFill="1" applyBorder="1" applyAlignment="1">
      <alignment horizontal="center"/>
    </xf>
    <xf numFmtId="0" fontId="4" fillId="9" borderId="10" xfId="0" applyFont="1" applyFill="1" applyBorder="1"/>
    <xf numFmtId="1" fontId="4" fillId="0" borderId="6" xfId="0" applyNumberFormat="1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" fontId="0" fillId="7" borderId="5" xfId="0" applyNumberFormat="1" applyFill="1" applyBorder="1" applyAlignment="1">
      <alignment horizontal="center"/>
    </xf>
    <xf numFmtId="1" fontId="0" fillId="7" borderId="4" xfId="0" applyNumberFormat="1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164" fontId="4" fillId="0" borderId="6" xfId="1" applyNumberFormat="1" applyFont="1" applyBorder="1" applyAlignment="1">
      <alignment horizontal="center" vertical="center"/>
    </xf>
    <xf numFmtId="164" fontId="4" fillId="0" borderId="13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164" fontId="4" fillId="0" borderId="13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8" borderId="14" xfId="0" applyFont="1" applyFill="1" applyBorder="1" applyAlignment="1">
      <alignment horizontal="center"/>
    </xf>
    <xf numFmtId="0" fontId="5" fillId="8" borderId="15" xfId="0" applyFont="1" applyFill="1" applyBorder="1" applyAlignment="1">
      <alignment horizontal="center"/>
    </xf>
    <xf numFmtId="0" fontId="5" fillId="8" borderId="17" xfId="0" applyFont="1" applyFill="1" applyBorder="1" applyAlignment="1">
      <alignment horizontal="center"/>
    </xf>
    <xf numFmtId="0" fontId="4" fillId="12" borderId="8" xfId="0" applyFont="1" applyFill="1" applyBorder="1"/>
    <xf numFmtId="1" fontId="4" fillId="12" borderId="1" xfId="0" applyNumberFormat="1" applyFont="1" applyFill="1" applyBorder="1"/>
    <xf numFmtId="165" fontId="4" fillId="12" borderId="1" xfId="1" applyNumberFormat="1" applyFont="1" applyFill="1" applyBorder="1" applyAlignment="1">
      <alignment horizontal="center" vertical="center"/>
    </xf>
    <xf numFmtId="164" fontId="4" fillId="12" borderId="1" xfId="1" applyNumberFormat="1" applyFont="1" applyFill="1" applyBorder="1" applyAlignment="1">
      <alignment horizontal="center" vertical="center"/>
    </xf>
    <xf numFmtId="0" fontId="4" fillId="12" borderId="12" xfId="0" applyFont="1" applyFill="1" applyBorder="1" applyAlignment="1">
      <alignment vertical="center"/>
    </xf>
    <xf numFmtId="1" fontId="4" fillId="12" borderId="16" xfId="1" applyNumberFormat="1" applyFont="1" applyFill="1" applyBorder="1" applyAlignment="1">
      <alignment vertical="center"/>
    </xf>
    <xf numFmtId="0" fontId="4" fillId="4" borderId="8" xfId="0" applyFont="1" applyFill="1" applyBorder="1"/>
    <xf numFmtId="0" fontId="4" fillId="13" borderId="8" xfId="0" applyFont="1" applyFill="1" applyBorder="1"/>
    <xf numFmtId="0" fontId="4" fillId="0" borderId="15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1" fontId="4" fillId="0" borderId="24" xfId="0" applyNumberFormat="1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164" fontId="4" fillId="0" borderId="26" xfId="1" applyNumberFormat="1" applyFont="1" applyBorder="1"/>
    <xf numFmtId="164" fontId="4" fillId="0" borderId="23" xfId="1" applyNumberFormat="1" applyFont="1" applyBorder="1"/>
    <xf numFmtId="0" fontId="4" fillId="13" borderId="24" xfId="0" applyFont="1" applyFill="1" applyBorder="1"/>
    <xf numFmtId="0" fontId="4" fillId="9" borderId="25" xfId="0" applyFont="1" applyFill="1" applyBorder="1" applyAlignment="1">
      <alignment vertical="center"/>
    </xf>
    <xf numFmtId="0" fontId="4" fillId="4" borderId="24" xfId="0" applyFont="1" applyFill="1" applyBorder="1"/>
    <xf numFmtId="164" fontId="4" fillId="6" borderId="25" xfId="0" applyNumberFormat="1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opLeftCell="B1" zoomScale="85" zoomScaleNormal="85" workbookViewId="0">
      <selection activeCell="F13" sqref="F13"/>
    </sheetView>
  </sheetViews>
  <sheetFormatPr baseColWidth="10" defaultRowHeight="15" x14ac:dyDescent="0.25"/>
  <cols>
    <col min="1" max="1" width="95.140625" bestFit="1" customWidth="1"/>
    <col min="3" max="3" width="24" customWidth="1"/>
    <col min="4" max="4" width="80.85546875" customWidth="1"/>
    <col min="5" max="5" width="13" customWidth="1"/>
    <col min="6" max="6" width="16.5703125" customWidth="1"/>
    <col min="7" max="7" width="20.140625" hidden="1" customWidth="1"/>
    <col min="8" max="8" width="23" hidden="1" customWidth="1"/>
    <col min="10" max="10" width="27.140625" bestFit="1" customWidth="1"/>
    <col min="13" max="13" width="38.140625" customWidth="1"/>
  </cols>
  <sheetData>
    <row r="1" spans="1:11" x14ac:dyDescent="0.25">
      <c r="A1" s="49" t="s">
        <v>22</v>
      </c>
      <c r="B1" s="50"/>
      <c r="D1" s="29" t="s">
        <v>35</v>
      </c>
      <c r="E1" s="53" t="s">
        <v>36</v>
      </c>
      <c r="F1" s="54"/>
      <c r="G1" s="51" t="s">
        <v>34</v>
      </c>
      <c r="H1" s="52"/>
    </row>
    <row r="2" spans="1:11" x14ac:dyDescent="0.25">
      <c r="A2" s="2" t="s">
        <v>1</v>
      </c>
      <c r="B2" s="3">
        <f>2603/7431</f>
        <v>0.35028932848876326</v>
      </c>
      <c r="D2" s="19" t="s">
        <v>1</v>
      </c>
      <c r="E2" s="33">
        <v>2603</v>
      </c>
      <c r="F2" s="30">
        <f>B2</f>
        <v>0.35028932848876326</v>
      </c>
      <c r="G2" s="33">
        <v>2603</v>
      </c>
      <c r="H2" s="20"/>
      <c r="I2">
        <v>7431</v>
      </c>
      <c r="J2" s="2" t="s">
        <v>30</v>
      </c>
      <c r="K2" s="2">
        <v>7431</v>
      </c>
    </row>
    <row r="3" spans="1:11" x14ac:dyDescent="0.25">
      <c r="A3" s="2" t="s">
        <v>6</v>
      </c>
      <c r="B3" s="3">
        <f>4/7431</f>
        <v>5.3828556048983987E-4</v>
      </c>
      <c r="D3" s="23" t="s">
        <v>6</v>
      </c>
      <c r="E3" s="26">
        <v>4</v>
      </c>
      <c r="F3" s="31">
        <f>B3</f>
        <v>5.3828556048983987E-4</v>
      </c>
      <c r="G3" s="26"/>
      <c r="H3" s="24">
        <f>G3/$K$5</f>
        <v>0</v>
      </c>
      <c r="J3" s="22" t="s">
        <v>31</v>
      </c>
      <c r="K3" s="21">
        <v>4</v>
      </c>
    </row>
    <row r="4" spans="1:11" x14ac:dyDescent="0.25">
      <c r="A4" s="7" t="s">
        <v>2</v>
      </c>
      <c r="B4" s="8">
        <f>633/I2</f>
        <v>8.5183689947517155E-2</v>
      </c>
      <c r="D4" s="19" t="s">
        <v>2</v>
      </c>
      <c r="E4" s="33">
        <v>744</v>
      </c>
      <c r="F4" s="30">
        <f>B4+B22+B23</f>
        <v>0.10012111425111021</v>
      </c>
      <c r="G4" s="33">
        <v>744</v>
      </c>
      <c r="H4" s="20">
        <f>G4/$K$5</f>
        <v>0.10033715441672286</v>
      </c>
      <c r="I4">
        <v>4812</v>
      </c>
      <c r="J4" s="21" t="s">
        <v>32</v>
      </c>
      <c r="K4" s="21">
        <v>12</v>
      </c>
    </row>
    <row r="5" spans="1:11" ht="15.75" customHeight="1" x14ac:dyDescent="0.25">
      <c r="A5" s="5" t="s">
        <v>3</v>
      </c>
      <c r="B5" s="6">
        <f>39/I2</f>
        <v>5.248284214775939E-3</v>
      </c>
      <c r="D5" s="5" t="s">
        <v>23</v>
      </c>
      <c r="E5" s="25">
        <v>88</v>
      </c>
      <c r="F5" s="32">
        <f>SUM(B5:B8)</f>
        <v>1.1842282330776478E-2</v>
      </c>
      <c r="G5" s="25">
        <v>88</v>
      </c>
      <c r="H5" s="3"/>
      <c r="J5" s="2" t="s">
        <v>33</v>
      </c>
      <c r="K5" s="2">
        <f>K2-K3-K4</f>
        <v>7415</v>
      </c>
    </row>
    <row r="6" spans="1:11" x14ac:dyDescent="0.25">
      <c r="A6" s="5" t="s">
        <v>0</v>
      </c>
      <c r="B6" s="6">
        <f>14/I2</f>
        <v>1.8839994617144396E-3</v>
      </c>
      <c r="C6" s="18"/>
      <c r="D6" s="2" t="s">
        <v>27</v>
      </c>
      <c r="E6" s="25">
        <v>329</v>
      </c>
      <c r="F6" s="32">
        <f>B9</f>
        <v>4.4273987350289326E-2</v>
      </c>
      <c r="G6" s="25">
        <v>329</v>
      </c>
      <c r="H6" s="3"/>
    </row>
    <row r="7" spans="1:11" x14ac:dyDescent="0.25">
      <c r="A7" s="5" t="s">
        <v>5</v>
      </c>
      <c r="B7" s="6">
        <f>10/I2</f>
        <v>1.3457139012245996E-3</v>
      </c>
      <c r="D7" s="2" t="s">
        <v>28</v>
      </c>
      <c r="E7" s="25">
        <v>1096</v>
      </c>
      <c r="F7" s="32">
        <f>B10</f>
        <v>0.14749024357421611</v>
      </c>
      <c r="G7" s="25">
        <v>1096</v>
      </c>
      <c r="H7" s="3"/>
    </row>
    <row r="8" spans="1:11" x14ac:dyDescent="0.25">
      <c r="A8" s="5" t="s">
        <v>14</v>
      </c>
      <c r="B8" s="6">
        <f>25/I2</f>
        <v>3.3642847530614989E-3</v>
      </c>
      <c r="D8" s="2" t="s">
        <v>29</v>
      </c>
      <c r="E8" s="25">
        <v>1796</v>
      </c>
      <c r="F8" s="32">
        <f>B11</f>
        <v>0.24169021665993809</v>
      </c>
      <c r="G8" s="25">
        <v>1796</v>
      </c>
      <c r="H8" s="3"/>
    </row>
    <row r="9" spans="1:11" x14ac:dyDescent="0.25">
      <c r="A9" s="2" t="s">
        <v>4</v>
      </c>
      <c r="B9" s="4">
        <f>329/I2</f>
        <v>4.4273987350289326E-2</v>
      </c>
      <c r="D9" s="23" t="s">
        <v>24</v>
      </c>
      <c r="E9" s="26">
        <v>12</v>
      </c>
      <c r="F9" s="31">
        <f>SUM(B12:B14)</f>
        <v>1.6148566814695197E-3</v>
      </c>
      <c r="G9" s="26"/>
      <c r="H9" s="24"/>
    </row>
    <row r="10" spans="1:11" x14ac:dyDescent="0.25">
      <c r="A10" s="2" t="s">
        <v>9</v>
      </c>
      <c r="B10" s="3">
        <f>1096/I2</f>
        <v>0.14749024357421611</v>
      </c>
      <c r="D10" s="27" t="s">
        <v>25</v>
      </c>
      <c r="E10" s="25">
        <v>337</v>
      </c>
      <c r="F10" s="32">
        <f>SUM(B15:B17)</f>
        <v>4.5350558471269009E-2</v>
      </c>
      <c r="G10" s="25">
        <v>337</v>
      </c>
      <c r="H10" s="3"/>
    </row>
    <row r="11" spans="1:11" x14ac:dyDescent="0.25">
      <c r="A11" s="2" t="s">
        <v>10</v>
      </c>
      <c r="B11" s="3">
        <f>1796/I2</f>
        <v>0.24169021665993809</v>
      </c>
      <c r="C11" s="1"/>
      <c r="D11" s="28" t="s">
        <v>26</v>
      </c>
      <c r="E11" s="25">
        <v>422</v>
      </c>
      <c r="F11" s="32">
        <f>SUM(B18:B21)</f>
        <v>5.6789126631678115E-2</v>
      </c>
      <c r="G11" s="25">
        <v>422</v>
      </c>
      <c r="H11" s="3"/>
    </row>
    <row r="12" spans="1:11" x14ac:dyDescent="0.25">
      <c r="A12" s="9" t="s">
        <v>11</v>
      </c>
      <c r="B12" s="10">
        <f>7/I2</f>
        <v>9.419997308572198E-4</v>
      </c>
    </row>
    <row r="13" spans="1:11" x14ac:dyDescent="0.25">
      <c r="A13" s="9" t="s">
        <v>12</v>
      </c>
      <c r="B13" s="10">
        <f>4/I2</f>
        <v>5.3828556048983987E-4</v>
      </c>
    </row>
    <row r="14" spans="1:11" x14ac:dyDescent="0.25">
      <c r="A14" s="9" t="s">
        <v>13</v>
      </c>
      <c r="B14" s="10">
        <f>1/I2</f>
        <v>1.3457139012245997E-4</v>
      </c>
    </row>
    <row r="15" spans="1:11" x14ac:dyDescent="0.25">
      <c r="A15" s="11" t="s">
        <v>15</v>
      </c>
      <c r="B15" s="12">
        <f>146/I2</f>
        <v>1.9647422957879156E-2</v>
      </c>
    </row>
    <row r="16" spans="1:11" x14ac:dyDescent="0.25">
      <c r="A16" s="11" t="s">
        <v>16</v>
      </c>
      <c r="B16" s="12">
        <f>174/I2</f>
        <v>2.3415421881308032E-2</v>
      </c>
    </row>
    <row r="17" spans="1:2" x14ac:dyDescent="0.25">
      <c r="A17" s="11" t="s">
        <v>17</v>
      </c>
      <c r="B17" s="12">
        <f>17/I2</f>
        <v>2.2877136320818194E-3</v>
      </c>
    </row>
    <row r="18" spans="1:2" x14ac:dyDescent="0.25">
      <c r="A18" s="13" t="s">
        <v>18</v>
      </c>
      <c r="B18" s="14">
        <f>188/I2</f>
        <v>2.5299421343022474E-2</v>
      </c>
    </row>
    <row r="19" spans="1:2" x14ac:dyDescent="0.25">
      <c r="A19" s="13" t="s">
        <v>20</v>
      </c>
      <c r="B19" s="14">
        <f>203/I2</f>
        <v>2.7317992194859374E-2</v>
      </c>
    </row>
    <row r="20" spans="1:2" x14ac:dyDescent="0.25">
      <c r="A20" s="13" t="s">
        <v>21</v>
      </c>
      <c r="B20" s="14">
        <f>30/I2</f>
        <v>4.0371417036737991E-3</v>
      </c>
    </row>
    <row r="21" spans="1:2" x14ac:dyDescent="0.25">
      <c r="A21" s="13" t="s">
        <v>19</v>
      </c>
      <c r="B21" s="14">
        <f>1/I2</f>
        <v>1.3457139012245997E-4</v>
      </c>
    </row>
    <row r="22" spans="1:2" x14ac:dyDescent="0.25">
      <c r="A22" s="15" t="s">
        <v>7</v>
      </c>
      <c r="B22" s="16">
        <f>90/I2</f>
        <v>1.2111425111021397E-2</v>
      </c>
    </row>
    <row r="23" spans="1:2" x14ac:dyDescent="0.25">
      <c r="A23" s="15" t="s">
        <v>8</v>
      </c>
      <c r="B23" s="17">
        <f>21/I2</f>
        <v>2.8259991925716592E-3</v>
      </c>
    </row>
    <row r="25" spans="1:2" x14ac:dyDescent="0.25">
      <c r="B25" s="1">
        <f>SUM(B2:B24)</f>
        <v>0.99999999999999967</v>
      </c>
    </row>
    <row r="26" spans="1:2" ht="24" customHeight="1" x14ac:dyDescent="0.25"/>
  </sheetData>
  <mergeCells count="3">
    <mergeCell ref="A1:B1"/>
    <mergeCell ref="G1:H1"/>
    <mergeCell ref="E1:F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C6464-5B5C-44FD-9072-3EB8E7362285}">
  <dimension ref="A1:F17"/>
  <sheetViews>
    <sheetView tabSelected="1" zoomScale="82" zoomScaleNormal="82" workbookViewId="0">
      <selection activeCell="H5" sqref="H5"/>
    </sheetView>
  </sheetViews>
  <sheetFormatPr baseColWidth="10" defaultRowHeight="15.75" x14ac:dyDescent="0.25"/>
  <cols>
    <col min="1" max="1" width="22.28515625" style="34" bestFit="1" customWidth="1"/>
    <col min="2" max="2" width="24.28515625" style="34" customWidth="1"/>
    <col min="3" max="3" width="83.7109375" style="34" bestFit="1" customWidth="1"/>
    <col min="4" max="16384" width="11.42578125" style="34"/>
  </cols>
  <sheetData>
    <row r="1" spans="1:6" ht="16.5" thickBot="1" x14ac:dyDescent="0.3">
      <c r="C1" s="35" t="s">
        <v>41</v>
      </c>
      <c r="D1" s="36">
        <v>7415</v>
      </c>
    </row>
    <row r="2" spans="1:6" ht="24.75" customHeight="1" x14ac:dyDescent="0.25">
      <c r="A2" s="78" t="s">
        <v>45</v>
      </c>
      <c r="C2" s="37" t="s">
        <v>1</v>
      </c>
      <c r="D2" s="38">
        <v>2603</v>
      </c>
      <c r="E2" s="39">
        <f>D2/D1</f>
        <v>0.35104517869184088</v>
      </c>
      <c r="F2" s="57">
        <f>SUM(E2:E3)</f>
        <v>1</v>
      </c>
    </row>
    <row r="3" spans="1:6" ht="24" customHeight="1" thickBot="1" x14ac:dyDescent="0.3">
      <c r="A3" s="79"/>
      <c r="C3" s="40" t="s">
        <v>37</v>
      </c>
      <c r="D3" s="41">
        <v>4812</v>
      </c>
      <c r="E3" s="42">
        <f>D3/D1</f>
        <v>0.64895482130815918</v>
      </c>
      <c r="F3" s="58"/>
    </row>
    <row r="4" spans="1:6" ht="18" customHeight="1" thickBot="1" x14ac:dyDescent="0.3">
      <c r="C4" s="43" t="s">
        <v>37</v>
      </c>
      <c r="D4" s="62">
        <v>4812</v>
      </c>
      <c r="E4" s="63"/>
      <c r="F4" s="64"/>
    </row>
    <row r="5" spans="1:6" ht="15.75" customHeight="1" x14ac:dyDescent="0.25">
      <c r="A5" s="75" t="s">
        <v>44</v>
      </c>
      <c r="C5" s="69" t="s">
        <v>40</v>
      </c>
      <c r="D5" s="70">
        <v>744</v>
      </c>
      <c r="E5" s="44">
        <f>D5/D4</f>
        <v>0.15461346633416459</v>
      </c>
      <c r="F5" s="59">
        <f>SUM(E5:E11)</f>
        <v>1</v>
      </c>
    </row>
    <row r="6" spans="1:6" x14ac:dyDescent="0.25">
      <c r="A6" s="76"/>
      <c r="C6" s="65" t="s">
        <v>23</v>
      </c>
      <c r="D6" s="66">
        <v>88</v>
      </c>
      <c r="E6" s="67">
        <f>D6/D4</f>
        <v>1.828761429758936E-2</v>
      </c>
      <c r="F6" s="60"/>
    </row>
    <row r="7" spans="1:6" ht="16.5" thickBot="1" x14ac:dyDescent="0.3">
      <c r="A7" s="76"/>
      <c r="C7" s="65" t="s">
        <v>27</v>
      </c>
      <c r="D7" s="66">
        <v>329</v>
      </c>
      <c r="E7" s="68">
        <f>D7/D4</f>
        <v>6.8370739817123855E-2</v>
      </c>
      <c r="F7" s="60"/>
    </row>
    <row r="8" spans="1:6" x14ac:dyDescent="0.25">
      <c r="A8" s="76"/>
      <c r="B8" s="73" t="s">
        <v>38</v>
      </c>
      <c r="C8" s="71" t="s">
        <v>28</v>
      </c>
      <c r="D8" s="45">
        <v>1096</v>
      </c>
      <c r="E8" s="55">
        <f>SUM(D8:D9)/D4</f>
        <v>0.31546134663341646</v>
      </c>
      <c r="F8" s="60"/>
    </row>
    <row r="9" spans="1:6" ht="16.5" thickBot="1" x14ac:dyDescent="0.3">
      <c r="A9" s="76"/>
      <c r="B9" s="74"/>
      <c r="C9" s="46" t="s">
        <v>26</v>
      </c>
      <c r="D9" s="45">
        <v>422</v>
      </c>
      <c r="E9" s="55"/>
      <c r="F9" s="60"/>
    </row>
    <row r="10" spans="1:6" x14ac:dyDescent="0.25">
      <c r="A10" s="76"/>
      <c r="B10" s="73" t="s">
        <v>39</v>
      </c>
      <c r="C10" s="72" t="s">
        <v>29</v>
      </c>
      <c r="D10" s="45">
        <v>1796</v>
      </c>
      <c r="E10" s="55">
        <f>SUM(D10:D11)/D4</f>
        <v>0.44326683291770574</v>
      </c>
      <c r="F10" s="60"/>
    </row>
    <row r="11" spans="1:6" ht="16.5" thickBot="1" x14ac:dyDescent="0.3">
      <c r="A11" s="77"/>
      <c r="B11" s="74"/>
      <c r="C11" s="47" t="s">
        <v>25</v>
      </c>
      <c r="D11" s="48">
        <v>337</v>
      </c>
      <c r="E11" s="56"/>
      <c r="F11" s="61"/>
    </row>
    <row r="13" spans="1:6" ht="16.5" thickBot="1" x14ac:dyDescent="0.3"/>
    <row r="14" spans="1:6" x14ac:dyDescent="0.25">
      <c r="A14" s="75" t="s">
        <v>42</v>
      </c>
      <c r="B14" s="80">
        <f>SUM(D8:D9)</f>
        <v>1518</v>
      </c>
      <c r="C14" s="86" t="s">
        <v>28</v>
      </c>
      <c r="D14" s="82">
        <f>D8/B14</f>
        <v>0.72200263504611328</v>
      </c>
      <c r="E14" s="57">
        <f>SUM(D14:D15)</f>
        <v>1</v>
      </c>
    </row>
    <row r="15" spans="1:6" ht="37.5" customHeight="1" thickBot="1" x14ac:dyDescent="0.3">
      <c r="A15" s="77"/>
      <c r="B15" s="81"/>
      <c r="C15" s="87" t="s">
        <v>26</v>
      </c>
      <c r="D15" s="83">
        <f>D9/B14</f>
        <v>0.27799736495388672</v>
      </c>
      <c r="E15" s="58"/>
    </row>
    <row r="16" spans="1:6" ht="30.75" customHeight="1" x14ac:dyDescent="0.25">
      <c r="A16" s="75" t="s">
        <v>43</v>
      </c>
      <c r="B16" s="80">
        <f>SUM(D10:D11)</f>
        <v>2133</v>
      </c>
      <c r="C16" s="84" t="s">
        <v>29</v>
      </c>
      <c r="D16" s="82">
        <f>D10/B16</f>
        <v>0.84200656352555092</v>
      </c>
      <c r="E16" s="57">
        <f>SUM(D16:D17)</f>
        <v>1</v>
      </c>
    </row>
    <row r="17" spans="1:5" ht="46.5" customHeight="1" thickBot="1" x14ac:dyDescent="0.3">
      <c r="A17" s="77"/>
      <c r="B17" s="81"/>
      <c r="C17" s="85" t="s">
        <v>25</v>
      </c>
      <c r="D17" s="83">
        <f>D11/B16</f>
        <v>0.15799343647444913</v>
      </c>
      <c r="E17" s="58"/>
    </row>
  </sheetData>
  <mergeCells count="15">
    <mergeCell ref="A2:A3"/>
    <mergeCell ref="E10:E11"/>
    <mergeCell ref="B8:B9"/>
    <mergeCell ref="E14:E15"/>
    <mergeCell ref="E16:E17"/>
    <mergeCell ref="F2:F3"/>
    <mergeCell ref="F5:F11"/>
    <mergeCell ref="D4:F4"/>
    <mergeCell ref="E8:E9"/>
    <mergeCell ref="A14:A15"/>
    <mergeCell ref="A16:A17"/>
    <mergeCell ref="B14:B15"/>
    <mergeCell ref="B16:B17"/>
    <mergeCell ref="B10:B11"/>
    <mergeCell ref="A5:A11"/>
  </mergeCells>
  <pageMargins left="0.7" right="0.7" top="0.75" bottom="0.75" header="0.3" footer="0.3"/>
  <ignoredErrors>
    <ignoredError sqref="B14 B16" formulaRange="1"/>
    <ignoredError sqref="D15:D1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Porcentajes generales</vt:lpstr>
      <vt:lpstr>% de trayectorias "Decide"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Manzano</dc:creator>
  <cp:lastModifiedBy>Cristian Manzano</cp:lastModifiedBy>
  <dcterms:created xsi:type="dcterms:W3CDTF">2021-05-29T15:30:46Z</dcterms:created>
  <dcterms:modified xsi:type="dcterms:W3CDTF">2021-06-30T19:22:12Z</dcterms:modified>
</cp:coreProperties>
</file>